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31EAD43-6ADD-4D65-9915-9EABC96DECBD}" xr6:coauthVersionLast="47" xr6:coauthVersionMax="47" xr10:uidLastSave="{00000000-0000-0000-0000-000000000000}"/>
  <bookViews>
    <workbookView xWindow="-120" yWindow="-120" windowWidth="38640" windowHeight="211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48" l="1"/>
  <c r="I29" i="148"/>
  <c r="Y28" i="148"/>
  <c r="I28" i="148"/>
  <c r="Y27" i="148"/>
  <c r="I27" i="148"/>
  <c r="D28" i="148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9" i="148" l="1"/>
  <c r="N21" i="148"/>
  <c r="N14" i="148"/>
  <c r="N34" i="148"/>
  <c r="N33" i="148"/>
  <c r="N28" i="148"/>
  <c r="Q28" i="148" s="1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<sst xmlns="http://schemas.openxmlformats.org/spreadsheetml/2006/main" count="2067" uniqueCount="400">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</sst>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AE33" sqref="AE3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-2907315.7142857141</v>
      </c>
      <c r="Y26" s="156">
        <f t="shared" si="15"/>
        <v>-2909819</v>
      </c>
      <c r="Z26" s="217">
        <f>AVERAGE(Y26:Y34)</f>
        <v>-2905473.111111111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f>-2000+11500</f>
        <v>9500</v>
      </c>
      <c r="J27" s="63">
        <v>-300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f>-2000-2400</f>
        <v>-4400</v>
      </c>
      <c r="J28" s="63">
        <v>-300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4263.4190909091003</v>
      </c>
      <c r="P28" s="7">
        <f t="shared" si="6"/>
        <v>93795.220000000205</v>
      </c>
      <c r="Q28" s="164">
        <f>Q27+N28-1</f>
        <v>153666.51</v>
      </c>
      <c r="R28" s="29">
        <f t="shared" si="1"/>
        <v>102.55125282136343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f>-2000-11700</f>
        <v>-13700</v>
      </c>
      <c r="J29" s="63">
        <v>-300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3693.3795652174008</v>
      </c>
      <c r="P29" s="7">
        <f t="shared" si="6"/>
        <v>84947.730000000214</v>
      </c>
      <c r="Q29" s="164">
        <f>Q28+N29+3</f>
        <v>158302.51</v>
      </c>
      <c r="R29" s="29">
        <f t="shared" si="1"/>
        <v>102.20961984158976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-1650</v>
      </c>
      <c r="J30" s="25">
        <v>-300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3165.6350000000093</v>
      </c>
      <c r="P30" s="7">
        <f t="shared" si="6"/>
        <v>75975.240000000224</v>
      </c>
      <c r="Q30" s="164">
        <f>Q29+N30</f>
        <v>158177.51</v>
      </c>
      <c r="R30" s="29">
        <f t="shared" si="1"/>
        <v>101.89388872270409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2680.1100000000092</v>
      </c>
      <c r="P31" s="7">
        <f t="shared" si="6"/>
        <v>67002.750000000233</v>
      </c>
      <c r="Q31" s="164">
        <f t="shared" ref="Q31:Q39" si="18">Q30+N31</f>
        <v>158177.51</v>
      </c>
      <c r="R31" s="29">
        <f t="shared" si="1"/>
        <v>101.60341609332929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2231.9330769230864</v>
      </c>
      <c r="P32" s="7">
        <f t="shared" si="6"/>
        <v>58030.260000000242</v>
      </c>
      <c r="Q32" s="164">
        <f t="shared" si="18"/>
        <v>158177.51</v>
      </c>
      <c r="R32" s="29">
        <f t="shared" si="1"/>
        <v>101.33528751236791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2767585</v>
      </c>
      <c r="H33" s="132">
        <v>300</v>
      </c>
      <c r="I33" s="25">
        <v>-2000</v>
      </c>
      <c r="J33" s="25">
        <v>-300</v>
      </c>
      <c r="K33" s="170">
        <f t="shared" si="8"/>
        <v>-2000</v>
      </c>
      <c r="L33" s="171"/>
      <c r="M33" s="153"/>
      <c r="N33" s="149">
        <f t="shared" si="11"/>
        <v>2765585</v>
      </c>
      <c r="O33" s="67">
        <f t="shared" si="3"/>
        <v>104245.95444444445</v>
      </c>
      <c r="P33" s="7">
        <f t="shared" si="6"/>
        <v>2814640.77</v>
      </c>
      <c r="Q33" s="164">
        <f>Q32+N33-2</f>
        <v>2923760.51</v>
      </c>
      <c r="R33" s="29">
        <f t="shared" si="1"/>
        <v>162.36670920995772</v>
      </c>
      <c r="S33" s="5">
        <f>SUM($Q$7:$Q33)/T33</f>
        <v>271395.95444444433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-2900024</v>
      </c>
      <c r="Z33" s="217">
        <f>AVERAGE(Y33:Y41)</f>
        <v>-2898247.6666666665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-300</v>
      </c>
      <c r="K34" s="170">
        <f t="shared" si="8"/>
        <v>-2000</v>
      </c>
      <c r="L34" s="171"/>
      <c r="M34" s="153"/>
      <c r="N34" s="149">
        <f>L34+K34+G34+M34</f>
        <v>-2000</v>
      </c>
      <c r="O34" s="67">
        <f t="shared" si="3"/>
        <v>198901.8314285714</v>
      </c>
      <c r="P34" s="7">
        <f t="shared" si="6"/>
        <v>5569251.2799999993</v>
      </c>
      <c r="Q34" s="164">
        <f>Q33+N34</f>
        <v>2921760.51</v>
      </c>
      <c r="R34" s="29">
        <f t="shared" si="1"/>
        <v>218.99601042690477</v>
      </c>
      <c r="S34" s="5">
        <f>SUM($Q$7:$Q34)/T34</f>
        <v>366051.83142857131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-2898024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v>-9858</v>
      </c>
      <c r="E35" s="87"/>
      <c r="F35" s="23"/>
      <c r="G35" s="26">
        <f t="shared" ref="G35:G37" si="19">D35+E35+F35-E34-F34</f>
        <v>-9858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-9858</v>
      </c>
      <c r="O35" s="67">
        <f t="shared" si="3"/>
        <v>286689.82034482755</v>
      </c>
      <c r="P35" s="7">
        <f t="shared" si="6"/>
        <v>8314004.7899999991</v>
      </c>
      <c r="Q35" s="164">
        <f>Q34+N35+1</f>
        <v>2911903.51</v>
      </c>
      <c r="R35" s="29">
        <f t="shared" si="1"/>
        <v>271.51649437321419</v>
      </c>
      <c r="S35" s="5">
        <f>SUM($Q$7:$Q35)/T35</f>
        <v>453839.82034482749</v>
      </c>
      <c r="T35" s="18">
        <v>29</v>
      </c>
      <c r="U35" s="4"/>
      <c r="V35" s="131"/>
      <c r="W35" s="105"/>
      <c r="X35" s="167"/>
      <c r="Y35" s="156">
        <f>Y34-K35-L35-1</f>
        <v>-2898025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368625.30999999994</v>
      </c>
      <c r="P36" s="7">
        <f t="shared" si="6"/>
        <v>11058759.299999999</v>
      </c>
      <c r="Q36" s="164">
        <f>Q35+N36+1</f>
        <v>2911904.51</v>
      </c>
      <c r="R36" s="29">
        <f t="shared" si="1"/>
        <v>320.53623093030211</v>
      </c>
      <c r="S36" s="5">
        <f>SUM($Q$7:$Q36)/T36+1</f>
        <v>535776.30999999994</v>
      </c>
      <c r="T36" s="18">
        <v>30</v>
      </c>
      <c r="U36" s="4"/>
      <c r="V36" s="136"/>
      <c r="W36" s="105"/>
      <c r="X36" s="167"/>
      <c r="Y36" s="156">
        <f>Y35-K36-L36-1</f>
        <v>-2898026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445274.63903225801</v>
      </c>
      <c r="P37" s="7">
        <f t="shared" si="6"/>
        <v>13803513.809999999</v>
      </c>
      <c r="Q37" s="164">
        <f>Q36+N37</f>
        <v>2911904.51</v>
      </c>
      <c r="R37" s="29">
        <f t="shared" si="1"/>
        <v>366.3928441712581</v>
      </c>
      <c r="S37" s="5">
        <f>SUM($Q$7:$Q37)/T37+1</f>
        <v>612425.63903225795</v>
      </c>
      <c r="T37" s="18">
        <v>31</v>
      </c>
      <c r="U37" s="27"/>
      <c r="V37" s="137"/>
      <c r="W37" s="105"/>
      <c r="X37" s="167"/>
      <c r="Y37" s="156">
        <f t="shared" si="15"/>
        <v>-2898026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517133.38499999995</v>
      </c>
      <c r="P38" s="7">
        <f t="shared" si="6"/>
        <v>16548268.319999998</v>
      </c>
      <c r="Q38" s="164">
        <f t="shared" si="18"/>
        <v>2911904.51</v>
      </c>
      <c r="R38" s="29">
        <f t="shared" si="1"/>
        <v>409.38282081962296</v>
      </c>
      <c r="S38" s="5">
        <f>SUM($Q$7:$Q38)/T38</f>
        <v>684283.38499999978</v>
      </c>
      <c r="T38" s="18">
        <v>32</v>
      </c>
      <c r="U38" s="27"/>
      <c r="V38" s="137"/>
      <c r="W38" s="105"/>
      <c r="X38" s="167"/>
      <c r="Y38" s="156">
        <f t="shared" si="15"/>
        <v>-2898026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584637.05545454542</v>
      </c>
      <c r="P39" s="7">
        <f t="shared" si="6"/>
        <v>19293022.829999998</v>
      </c>
      <c r="Q39" s="164">
        <f t="shared" si="18"/>
        <v>2911904.51</v>
      </c>
      <c r="R39" s="29">
        <f t="shared" si="1"/>
        <v>449.76790634432859</v>
      </c>
      <c r="S39" s="5">
        <f>SUM($Q$7:$Q39)/T39</f>
        <v>751787.05545454519</v>
      </c>
      <c r="T39" s="18">
        <v>33</v>
      </c>
      <c r="U39" s="27"/>
      <c r="V39" s="137"/>
      <c r="W39" s="105"/>
      <c r="X39" s="167"/>
      <c r="Y39" s="156">
        <f t="shared" si="15"/>
        <v>-2898026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648169.9217647058</v>
      </c>
      <c r="P40" s="7">
        <f t="shared" si="6"/>
        <v>22037777.339999996</v>
      </c>
      <c r="Q40" s="164">
        <f>Q39+N40</f>
        <v>2911904.51</v>
      </c>
      <c r="R40" s="29">
        <f t="shared" si="1"/>
        <v>487.777398602875</v>
      </c>
      <c r="S40" s="5">
        <f>SUM($Q$7:$Q40)/T40</f>
        <v>815319.92176470556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-2898026</v>
      </c>
      <c r="Z40" s="217">
        <f>AVERAGE(Y40:Y48)</f>
        <v>-2898026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708072.28142857121</v>
      </c>
      <c r="P41" s="7">
        <f t="shared" si="6"/>
        <v>24782529.849999994</v>
      </c>
      <c r="Q41" s="164">
        <f>Q40+N41-2</f>
        <v>2911902.51</v>
      </c>
      <c r="R41" s="29">
        <f t="shared" si="1"/>
        <v>523.61488568864559</v>
      </c>
      <c r="S41" s="5">
        <f>SUM($Q$7:$Q41)/T41</f>
        <v>875222.28142857109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-2898026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764584.1766666664</v>
      </c>
      <c r="P42" s="7">
        <f t="shared" si="6"/>
        <v>27525030.359999992</v>
      </c>
      <c r="Q42" s="164">
        <f t="shared" ref="Q42:Q47" si="21">Q41+N42-2</f>
        <v>2909650.51</v>
      </c>
      <c r="R42" s="29">
        <f t="shared" si="1"/>
        <v>557.4239764682419</v>
      </c>
      <c r="S42" s="5">
        <f>SUM($Q$7:$Q42)/T42</f>
        <v>931734.17666666629</v>
      </c>
      <c r="T42" s="18">
        <v>36</v>
      </c>
      <c r="U42" s="138"/>
      <c r="V42" s="131"/>
      <c r="W42" s="105"/>
      <c r="X42" s="167"/>
      <c r="Y42" s="156">
        <f t="shared" si="15"/>
        <v>-2898026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818041.32081081055</v>
      </c>
      <c r="P43" s="7">
        <f t="shared" si="6"/>
        <v>30267528.86999999</v>
      </c>
      <c r="Q43" s="164">
        <f t="shared" si="21"/>
        <v>2909648.51</v>
      </c>
      <c r="R43" s="29">
        <f t="shared" si="1"/>
        <v>589.40551648866904</v>
      </c>
      <c r="S43" s="5">
        <f>SUM($Q$7:$Q43)/T43</f>
        <v>985191.32081081031</v>
      </c>
      <c r="T43" s="18">
        <v>37</v>
      </c>
      <c r="U43" s="138"/>
      <c r="V43" s="131"/>
      <c r="W43" s="105"/>
      <c r="X43" s="167"/>
      <c r="Y43" s="156">
        <f t="shared" si="15"/>
        <v>-2898026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868684.87842105236</v>
      </c>
      <c r="P44" s="7">
        <f t="shared" si="6"/>
        <v>33010025.379999988</v>
      </c>
      <c r="Q44" s="164">
        <f t="shared" si="21"/>
        <v>2909646.51</v>
      </c>
      <c r="R44" s="29">
        <f t="shared" si="1"/>
        <v>619.7037860730195</v>
      </c>
      <c r="S44" s="5">
        <f>SUM($Q$7:$Q44)/T44</f>
        <v>1035834.8784210521</v>
      </c>
      <c r="T44" s="18">
        <v>38</v>
      </c>
      <c r="U44" s="138"/>
      <c r="V44" s="131"/>
      <c r="W44" s="105"/>
      <c r="X44" s="167"/>
      <c r="Y44" s="156">
        <f t="shared" si="15"/>
        <v>-2898026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916731.27923076891</v>
      </c>
      <c r="P45" s="7">
        <f t="shared" si="6"/>
        <v>35752519.889999986</v>
      </c>
      <c r="Q45" s="164">
        <f t="shared" si="21"/>
        <v>2909644.51</v>
      </c>
      <c r="R45" s="29">
        <f t="shared" si="1"/>
        <v>648.44826756252974</v>
      </c>
      <c r="S45" s="5">
        <f>SUM($Q$7:$Q45)/T45</f>
        <v>1083881.2792307686</v>
      </c>
      <c r="T45" s="18">
        <v>39</v>
      </c>
      <c r="U45" s="138"/>
      <c r="V45" s="131"/>
      <c r="W45" s="105"/>
      <c r="X45" s="167"/>
      <c r="Y45" s="156">
        <f t="shared" si="15"/>
        <v>-2898026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962375.30999999959</v>
      </c>
      <c r="P46" s="7">
        <f t="shared" si="6"/>
        <v>38495012.399999984</v>
      </c>
      <c r="Q46" s="164">
        <f t="shared" si="21"/>
        <v>2909642.51</v>
      </c>
      <c r="R46" s="29">
        <f t="shared" si="1"/>
        <v>675.7554950643131</v>
      </c>
      <c r="S46" s="5">
        <f>SUM($Q$7:$Q46)/T46</f>
        <v>1129525.3099999994</v>
      </c>
      <c r="T46" s="18">
        <v>40</v>
      </c>
      <c r="U46" s="138"/>
      <c r="V46" s="131"/>
      <c r="W46" s="105"/>
      <c r="X46" s="167"/>
      <c r="Y46" s="156">
        <f t="shared" si="15"/>
        <v>-2898026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1005792.7539024386</v>
      </c>
      <c r="P47" s="7">
        <f t="shared" si="6"/>
        <v>41237502.909999982</v>
      </c>
      <c r="Q47" s="164">
        <f t="shared" si="21"/>
        <v>2909640.51</v>
      </c>
      <c r="R47" s="29">
        <f t="shared" si="1"/>
        <v>701.7306335043005</v>
      </c>
      <c r="S47" s="5">
        <f>SUM($Q$7:$Q47)/T47</f>
        <v>1172942.7539024383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-2898026</v>
      </c>
      <c r="Z47" s="217">
        <f>AVERAGE(Y47:Y55)</f>
        <v>-2898026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1047142.6528571424</v>
      </c>
      <c r="P48" s="7">
        <f t="shared" si="6"/>
        <v>43979991.419999979</v>
      </c>
      <c r="Q48" s="164">
        <f>Q47+N48-2</f>
        <v>2909638.51</v>
      </c>
      <c r="R48" s="29">
        <f t="shared" si="1"/>
        <v>726.46883210119188</v>
      </c>
      <c r="S48" s="5">
        <f>SUM($Q$7:$Q48)/T48</f>
        <v>1214292.6528571423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-2898026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1086569.2541860461</v>
      </c>
      <c r="P49" s="7">
        <f t="shared" si="6"/>
        <v>46722477.929999977</v>
      </c>
      <c r="Q49" s="164">
        <f t="shared" ref="Q49:Q55" si="27">Q48+N49-2</f>
        <v>2909636.51</v>
      </c>
      <c r="R49" s="29">
        <f t="shared" si="1"/>
        <v>750.05638898357518</v>
      </c>
      <c r="S49" s="5">
        <f>SUM($Q$7:$Q49)/T49</f>
        <v>1253719.2541860458</v>
      </c>
      <c r="T49" s="18">
        <v>43</v>
      </c>
      <c r="U49" s="138"/>
      <c r="V49" s="131"/>
      <c r="W49" s="105"/>
      <c r="X49" s="167"/>
      <c r="Y49" s="156">
        <f t="shared" ref="Y49:Y55" si="28">Y48-K49-L49</f>
        <v>-2898026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1124203.6918181812</v>
      </c>
      <c r="P50" s="7">
        <f t="shared" si="6"/>
        <v>49464962.439999975</v>
      </c>
      <c r="Q50" s="164">
        <f t="shared" si="27"/>
        <v>2909634.51</v>
      </c>
      <c r="R50" s="29">
        <f t="shared" si="1"/>
        <v>772.5717569956214</v>
      </c>
      <c r="S50" s="5">
        <f>SUM($Q$7:$Q50)/T50</f>
        <v>1291353.6918181812</v>
      </c>
      <c r="T50" s="18">
        <v>44</v>
      </c>
      <c r="U50" s="138"/>
      <c r="V50" s="131"/>
      <c r="W50" s="105"/>
      <c r="X50" s="167"/>
      <c r="Y50" s="156">
        <f t="shared" si="28"/>
        <v>-2898026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1160165.4433333327</v>
      </c>
      <c r="P51" s="7">
        <f t="shared" si="6"/>
        <v>52207444.949999973</v>
      </c>
      <c r="Q51" s="164">
        <f t="shared" si="27"/>
        <v>2909632.51</v>
      </c>
      <c r="R51" s="29">
        <f t="shared" si="1"/>
        <v>794.08641539535301</v>
      </c>
      <c r="S51" s="5">
        <f>SUM($Q$7:$Q51)/T51</f>
        <v>1327315.4433333327</v>
      </c>
      <c r="T51" s="18">
        <v>45</v>
      </c>
      <c r="U51" s="138"/>
      <c r="V51" s="131"/>
      <c r="W51" s="105"/>
      <c r="X51" s="167"/>
      <c r="Y51" s="156">
        <f t="shared" si="28"/>
        <v>-2898026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1194563.596956521</v>
      </c>
      <c r="P52" s="7">
        <f t="shared" si="6"/>
        <v>54949925.459999971</v>
      </c>
      <c r="Q52" s="164">
        <f t="shared" si="27"/>
        <v>2909630.51</v>
      </c>
      <c r="R52" s="29">
        <f t="shared" si="1"/>
        <v>814.66562785313852</v>
      </c>
      <c r="S52" s="5">
        <f>SUM($Q$7:$Q52)/T52</f>
        <v>1361713.596956521</v>
      </c>
      <c r="T52" s="18">
        <v>46</v>
      </c>
      <c r="U52" s="138"/>
      <c r="V52" s="131"/>
      <c r="W52" s="105"/>
      <c r="X52" s="167"/>
      <c r="Y52" s="156">
        <f t="shared" si="28"/>
        <v>-2898026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1227497.95680851</v>
      </c>
      <c r="P53" s="7">
        <f t="shared" si="6"/>
        <v>57692403.969999969</v>
      </c>
      <c r="Q53" s="164">
        <f t="shared" si="27"/>
        <v>2909628.51</v>
      </c>
      <c r="R53" s="29">
        <f t="shared" si="1"/>
        <v>834.36910368442113</v>
      </c>
      <c r="S53" s="5">
        <f>SUM($Q$7:$Q53)/T53</f>
        <v>1394647.9568085098</v>
      </c>
      <c r="T53" s="18">
        <v>47</v>
      </c>
      <c r="U53" s="138"/>
      <c r="V53" s="131"/>
      <c r="W53" s="105"/>
      <c r="X53" s="167"/>
      <c r="Y53" s="156">
        <f t="shared" si="28"/>
        <v>-2898026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1259060.0099999993</v>
      </c>
      <c r="P54" s="7">
        <f t="shared" si="6"/>
        <v>60434880.479999967</v>
      </c>
      <c r="Q54" s="164">
        <f t="shared" si="27"/>
        <v>2909626.51</v>
      </c>
      <c r="R54" s="29">
        <f t="shared" si="1"/>
        <v>853.25157642835711</v>
      </c>
      <c r="S54" s="5">
        <f>SUM($Q$7:$Q54)/T54</f>
        <v>1426210.0099999991</v>
      </c>
      <c r="T54" s="18">
        <v>48</v>
      </c>
      <c r="U54" s="138"/>
      <c r="V54" s="131"/>
      <c r="W54" s="105"/>
      <c r="X54" s="167"/>
      <c r="Y54" s="156">
        <f t="shared" si="28"/>
        <v>-2898026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1289333.7753061217</v>
      </c>
      <c r="P55" s="7">
        <f t="shared" si="6"/>
        <v>63177354.989999965</v>
      </c>
      <c r="Q55" s="164">
        <f t="shared" si="27"/>
        <v>2909624.51</v>
      </c>
      <c r="R55" s="29">
        <f t="shared" si="1"/>
        <v>871.36331158009079</v>
      </c>
      <c r="S55" s="5">
        <f>SUM($Q$7:$Q55)/T55</f>
        <v>1456483.7753061217</v>
      </c>
      <c r="T55" s="18">
        <v>49</v>
      </c>
      <c r="U55" s="138"/>
      <c r="V55" s="131"/>
      <c r="W55" s="105"/>
      <c r="X55" s="167"/>
      <c r="Y55" s="156">
        <f t="shared" si="28"/>
        <v>-2898026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2025-05-19T09:42:04Z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